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8265" windowHeight="4380"/>
  </bookViews>
  <sheets>
    <sheet name="2026-2027" sheetId="2"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61" i="2"/>
  <c r="D64"/>
  <c r="D97" l="1"/>
  <c r="C97"/>
  <c r="D96"/>
  <c r="C96"/>
  <c r="D93"/>
  <c r="C93"/>
  <c r="D103" l="1"/>
  <c r="C103"/>
  <c r="D91"/>
  <c r="C91"/>
  <c r="D87"/>
  <c r="C87"/>
  <c r="D85"/>
  <c r="C85"/>
  <c r="D79"/>
  <c r="C79"/>
  <c r="D107" l="1"/>
  <c r="C107"/>
  <c r="D110"/>
  <c r="C110"/>
  <c r="D111"/>
  <c r="C111"/>
  <c r="D106"/>
  <c r="C106"/>
  <c r="D76"/>
  <c r="C76"/>
  <c r="D78"/>
  <c r="C78"/>
  <c r="D102"/>
  <c r="C102"/>
  <c r="D18" l="1"/>
  <c r="C18"/>
  <c r="C64" l="1"/>
  <c r="C61" s="1"/>
  <c r="D15" l="1"/>
  <c r="C15" l="1"/>
  <c r="D28"/>
  <c r="C28"/>
  <c r="D36" l="1"/>
  <c r="C36"/>
  <c r="D81" l="1"/>
  <c r="C81" l="1"/>
  <c r="D104" l="1"/>
  <c r="D75" s="1"/>
  <c r="C104"/>
  <c r="C75" s="1"/>
  <c r="C45" l="1"/>
  <c r="C55"/>
  <c r="C54" l="1"/>
  <c r="D55"/>
  <c r="D54" l="1"/>
  <c r="D53" s="1"/>
  <c r="D45"/>
  <c r="D48"/>
  <c r="C48"/>
  <c r="D42"/>
  <c r="D33" l="1"/>
  <c r="D23"/>
  <c r="C42"/>
  <c r="C23"/>
  <c r="C33" l="1"/>
  <c r="D14"/>
  <c r="D13" s="1"/>
  <c r="D112" s="1"/>
  <c r="C14"/>
  <c r="C53"/>
  <c r="C13" l="1"/>
  <c r="C112" s="1"/>
</calcChain>
</file>

<file path=xl/sharedStrings.xml><?xml version="1.0" encoding="utf-8"?>
<sst xmlns="http://schemas.openxmlformats.org/spreadsheetml/2006/main" count="163" uniqueCount="159">
  <si>
    <t>Объемы</t>
  </si>
  <si>
    <t>(рублей)</t>
  </si>
  <si>
    <t xml:space="preserve"> Код   бюджетной классификации Российской Федерации</t>
  </si>
  <si>
    <t>Наименование доходов</t>
  </si>
  <si>
    <t>100 00000 00 0000 000</t>
  </si>
  <si>
    <t>НАЛОГОВЫЕ И НЕНАЛОГОВЫЕ ДОХОДЫ</t>
  </si>
  <si>
    <t>1 00 00000 00 0000 000</t>
  </si>
  <si>
    <t>Налоговые доходы</t>
  </si>
  <si>
    <t>101 00000 00 0000000</t>
  </si>
  <si>
    <t>Налоги на прибыль, доходы, всего</t>
  </si>
  <si>
    <t xml:space="preserve"> 101 02000 01 0000 110</t>
  </si>
  <si>
    <t>Налог на доходы физических лиц</t>
  </si>
  <si>
    <t xml:space="preserve"> 103 02000 01 0000 110</t>
  </si>
  <si>
    <t xml:space="preserve">Доходы от уплаты акцизов </t>
  </si>
  <si>
    <t xml:space="preserve">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</si>
  <si>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</si>
  <si>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</si>
  <si>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</si>
  <si>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103 02250 01 0000 110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</si>
  <si>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</si>
  <si>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</si>
  <si>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</si>
  <si>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105 00000 00 0000 000</t>
  </si>
  <si>
    <t>Налоги на совокупный доход, всего</t>
  </si>
  <si>
    <t xml:space="preserve"> 105 03000 01 0000 110</t>
  </si>
  <si>
    <t>Единый сельскохозяйственный налог</t>
  </si>
  <si>
    <t>105 04000 02 0000 110</t>
  </si>
  <si>
    <t>Налог, взимаемый в связи с применением патентной системы налогообложения</t>
  </si>
  <si>
    <t> 106 00000 00 0000 000</t>
  </si>
  <si>
    <t>Налоги на имущество, всего</t>
  </si>
  <si>
    <t> 106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</si>
  <si>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</si>
  <si>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106 06000 00 0000 110</t>
  </si>
  <si>
    <t>Земельный налог</t>
  </si>
  <si>
    <t xml:space="preserve"> 108 00000 00 0000 000</t>
  </si>
  <si>
    <t>Госпошлина</t>
  </si>
  <si>
    <t>109 00000 00 0000 000</t>
  </si>
  <si>
    <t>Задолженность и перерасчеты по отмененным налогам, сборам и иным обязательным платежам</t>
  </si>
  <si>
    <t>Неналоговые доходы всего:</t>
  </si>
  <si>
    <t>из них:</t>
  </si>
  <si>
    <t> 111 00000 00 0000 000</t>
  </si>
  <si>
    <t>Доходы от использования имущества, находящегося в государственной и муниципальной собственности</t>
  </si>
  <si>
    <t> 111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</si>
  <si>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t>
  </si>
  <si>
    <t> 111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</si>
  <si>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</si>
  <si>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111 05075 05 0000 120</t>
  </si>
  <si>
    <t>Доходы от сдачи в аренду имущества, составляющего казну муниципальных районов (за исключением  земельных участков)</t>
  </si>
  <si>
    <t xml:space="preserve"> 111 09045 05 0000 120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</si>
  <si>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</si>
  <si>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112 00000 00 0000 000</t>
  </si>
  <si>
    <t>Платежи при пользовании природными ресурсами</t>
  </si>
  <si>
    <t> 112 01000 01 0000 120</t>
  </si>
  <si>
    <t>Плата за негативное воздействие на окружающую среду</t>
  </si>
  <si>
    <t> 113 00000 00 0000 000</t>
  </si>
  <si>
    <t>Доходы от оказания платных услуг (работ) и компенсации затрат государства</t>
  </si>
  <si>
    <t> 114 00000 00 0000 000</t>
  </si>
  <si>
    <t>Доходы от продажи материальных и нематериальных активов</t>
  </si>
  <si>
    <t> 114 06013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</si>
  <si>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</si>
  <si>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 xml:space="preserve"> 116 00000 00 0000 000</t>
  </si>
  <si>
    <t>Штрафы, санкции, возмещение ущерба</t>
  </si>
  <si>
    <t xml:space="preserve"> 117 00000 00 0000 000</t>
  </si>
  <si>
    <t xml:space="preserve">Прочие неналоговые доходы </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</si>
  <si>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</si>
  <si>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</si>
  <si>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</si>
  <si>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</si>
  <si>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2 02 1000 00 0000 150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</si>
  <si>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</si>
  <si>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</si>
  <si>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</si>
  <si>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</si>
  <si>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t>
  </si>
  <si>
    <t>2 02 15002 00 000 150</t>
  </si>
  <si>
    <t>Дотации бюджетам  на поддержку мер по обеспечению сбалансированности бюджетов</t>
  </si>
  <si>
    <t>2 02 15002 05 000 150</t>
  </si>
  <si>
    <t>Дотации бюджетам муниципальных районов на поддержку мер по обеспечению сбалансированности бюджетов</t>
  </si>
  <si>
    <t>2 02 15853 05 0000 150</t>
  </si>
  <si>
    <t>Дотации бюджетам муниципальных районов на поддержку мер по обеспечению сбалансированности бюджетов муниципальных образований на реализацию мероприятий, связанных с обеспечением санитоарно-эпидемиологической безрпасности при подготовке к проведению общероссийского голосования по вопросу одобрения изменений в Конституцию РФ</t>
  </si>
  <si>
    <t>2 02 20000 00 0000 150</t>
  </si>
  <si>
    <t>Субсидии бюджетам бюджетной системы Российской Федерации (межбюджетные субсидии)</t>
  </si>
  <si>
    <t>2 02 25097 05 0000 151</t>
  </si>
  <si>
    <t>Субсидии бюджетам муниципальных образований на создание в общеобразовательных организациях, расположенных в сельской местности, условий для занятия физической культурой и спортом</t>
  </si>
  <si>
    <t>2 02 29999 05 0000 150</t>
  </si>
  <si>
    <t>Прочие субсидии бюджетам муниципальных районов</t>
  </si>
  <si>
    <t>в том числе:</t>
  </si>
  <si>
    <t>Субсидии бюджетам мунципальных образований на обеспечение граждан твердым топливом</t>
  </si>
  <si>
    <t>Субсидии бюджетам мунципальных образований в целях софинансирования муниципальных программ в области использования и охраны водных объектов</t>
  </si>
  <si>
    <t>Субсидии бюджетам муниципальных образований на организацию физкультурно-спортивной работы по месту жительства</t>
  </si>
  <si>
    <t>2 02 30000 00 0000 150</t>
  </si>
  <si>
    <t>Субвенции бюджетам бюджетной системы Российской Федерации</t>
  </si>
  <si>
    <t>2 02 35930 05 0000 150</t>
  </si>
  <si>
    <t>Субвенции бюджетам муниципальных районов на осуществление полномочий РФ на государственную регистрацию актов гражданского состояния</t>
  </si>
  <si>
    <t>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t>
  </si>
  <si>
    <t xml:space="preserve"> 2 02 35120 05 0000 150 </t>
  </si>
  <si>
    <t>Субвенции на осуществление полномочий по составлению (изменению) списков кандидатов в присяжные заседатели</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</si>
  <si>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</si>
  <si>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</si>
  <si>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2 02 35260 05 0000 150</t>
  </si>
  <si>
    <t xml:space="preserve">Субвенции    бюджетам  муниципальных районов на реализацию государственных  полномочий по назначению и предоставлению выплаты единовременного пособия при передаче ребенка на воспитание в семью </t>
  </si>
  <si>
    <t>2 02 30024 05 0000 150</t>
  </si>
  <si>
    <t>Субвенции бюджетам муниципальных районов на выполнение передаваемых полномочий субъектов Российской Федерации</t>
  </si>
  <si>
    <t>Субвенции районам на дотации поселениям</t>
  </si>
  <si>
    <t>Субвенции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ПК</t>
  </si>
  <si>
    <t>Охрана туда</t>
  </si>
  <si>
    <t xml:space="preserve"> Субвенции на реализацию госполномочия по установлению регулируемых тарифов на регулярные перевозки пассажиров </t>
  </si>
  <si>
    <t xml:space="preserve">Субвенции на регистрацию и учет граждан, имеющих право на получение жилищных субсидий в связи с переселением из районов Крайнего Севера </t>
  </si>
  <si>
    <t xml:space="preserve">Субвенции на организацию и обеспечение оздоровления и отдыха детей Приморского края   </t>
  </si>
  <si>
    <t>Субвенции  на обеспечение государственных гарантий реализации прав на получение общедоступного и бесплатного дошкольного образования</t>
  </si>
  <si>
    <t xml:space="preserve">Субвенции на осуществление отдельных государственных полномочий по обеспечению мер социальной поддержки педагогическим работникам </t>
  </si>
  <si>
    <t>Субвенции на организацию проведения мероприятий по предупреждению и ликвидации болезней животных</t>
  </si>
  <si>
    <t>Субвенции на реализацию гополномочий органов опеки и попечительства в отношении несовершеннолетних</t>
  </si>
  <si>
    <t>Субвенции на реализацию госполномочий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</si>
  <si>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2 02 35304 05 0000 150</t>
  </si>
  <si>
    <t>Субвенции бюджетам  муниципальных районов на осуществление отдельных гос.полномочий по обеспечению горячим питанием обучающихся, получающих начальное общее образование, софинансируемые за счет средств федерального бюджета</t>
  </si>
  <si>
    <t>202 40000 00 0000 150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</si>
  <si>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</si>
  <si>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</si>
  <si>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</si>
  <si>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202 45303 05 0000 150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</si>
  <si>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t>
  </si>
  <si>
    <t>ВСЕГО ДОХОДЫ</t>
  </si>
  <si>
    <t>Сумма</t>
  </si>
  <si>
    <t>113 01995 05 0000 130</t>
  </si>
  <si>
    <t>Доходы от оказания платных услуг (работ)</t>
  </si>
  <si>
    <t>113 02065 05 0000 130</t>
  </si>
  <si>
    <t>Компенсация затрат государства</t>
  </si>
  <si>
    <t>Налог, взимаемый в связи с применением упрощенной системы налогообложения</t>
  </si>
  <si>
    <t> 105 01000 00 0000 110</t>
  </si>
  <si>
    <t>2 02 39999 05 0000 150</t>
  </si>
  <si>
    <t>Прочие субвенции бюджетам муниципальных районов</t>
  </si>
  <si>
    <t>Субвенции бюджетам муниципальных районов на реализацию полномочий РФ на государственную регистрацию актов гражданского состояния за счет средств краевого бюджета</t>
  </si>
  <si>
    <t>Субвенции на организацию и проведение мероприятий по предупреждению и ликвидации болезней животных</t>
  </si>
  <si>
    <t>2 02 36900 05 0000 150</t>
  </si>
  <si>
    <t>Единая субвенция бюджетам муниципальных районов</t>
  </si>
  <si>
    <t>Субвенции бюджетам муниицпальных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</si>
  <si>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 соцстрахованию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гарнтированному перечню услуг по погребению</t>
  </si>
  <si>
    <t>Субсидии бюджетам мунципальных образований на развитие сети учреждений культурно-досугового типа</t>
  </si>
  <si>
    <t>Обеспечение развития и укрепления материально-технической базы домов культуры  в населенных пунктах с числом жителей меньше 50 тыс. человек</t>
  </si>
  <si>
    <t>Субвенции на обеспечение детей-сирот жилыми помещениями за счет средств краевого бюджета</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</si>
  <si>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</si>
  <si>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</si>
  <si>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</si>
  <si>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</si>
  <si>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организаиях</t>
  </si>
  <si>
    <t>Субсидии бюджетам мунципальных образований на мероприятия в области охраны и использования водных объектов</t>
  </si>
  <si>
    <t>2 02 25065 05 0000 150</t>
  </si>
  <si>
    <t>2026 год</t>
  </si>
  <si>
    <t>202 45179 05 0000 150</t>
  </si>
  <si>
    <t xml:space="preserve"> доходов районного бюджета на плановый период 2026-2027 годов</t>
  </si>
  <si>
    <t>2027 год</t>
  </si>
  <si>
    <t>Субсидии бюджетам муниципальных образований на комплектование книжных фондов и обеспечение иныформационно-техническим оборудованием библиотек</t>
  </si>
  <si>
    <t>Обеспечение комплексного развития сельских территорий (строительство и реконструкция (модернизация), капитальный ремонт объектов муниципальных физкультурно-спортивных организаций</t>
  </si>
  <si>
    <t>202 45050 05 0000 150</t>
  </si>
  <si>
    <t>Межбюджетные трансферты, передаваемые бюджетам муниципальных районов на обеспечение выплат ежемесячного денежного вознагрождения советникам диркторов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мунциипальных общеобразовательных организаций</t>
  </si>
  <si>
    <t>Приложение 3</t>
  </si>
  <si>
    <t>к решению Думы Дальнереченского</t>
  </si>
  <si>
    <t>муниципального района от 19.12.2024 №558-МНПА                                                                                                         "О бюджете Дальнереченского  муниципального района                                                                         на 2025 год и плановый период 2026 и 2027 годов"</t>
  </si>
</sst>
</file>

<file path=xl/styles.xml><?xml version="1.0" encoding="utf-8"?>
<styleSheet xmlns="http://schemas.openxmlformats.org/spreadsheetml/2006/main">
  <numFmts count="2">
    <numFmt numFmtId="43" formatCode="_-* #,##0.00\ _₽_-;\-* #,##0.00\ _₽_-;_-* &quot;-&quot;??\ _₽_-;_-@_-"/>
    <numFmt numFmtId="164" formatCode="#,##0.00_ ;\-#,##0.00\ "/>
  </numFmts>
  <fonts count="17">
    <font>
      <sz val="11"/>
      <color theme="1"/>
      <name val="Calibri"/>
      <family val="2"/>
      <charset val="204"/>
      <scheme val="minor"/>
    </font>
    <font>
      <sz val="10"/>
      <name val="Times New Roman"/>
      <family val="1"/>
      <charset val="204"/>
    </font>
    <font>
      <sz val="10"/>
      <name val="Helv"/>
    </font>
    <font>
      <sz val="10"/>
      <name val="Arial Cyr"/>
      <charset val="204"/>
    </font>
    <font>
      <b/>
      <sz val="14"/>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charset val="204"/>
      <scheme val="minor"/>
    </font>
    <font>
      <i/>
      <sz val="10"/>
      <color indexed="8"/>
      <name val="Times New Roman"/>
      <family val="1"/>
      <charset val="204"/>
    </font>
    <font>
      <i/>
      <sz val="10"/>
      <name val="Times New Roman"/>
      <family val="1"/>
      <charset val="204"/>
    </font>
    <font>
      <b/>
      <sz val="10"/>
      <color theme="1"/>
      <name val="Times New Roman"/>
      <family val="1"/>
      <charset val="204"/>
    </font>
    <font>
      <sz val="11"/>
      <color theme="1"/>
      <name val="Times New Roman"/>
      <family val="1"/>
      <charset val="204"/>
    </font>
    <font>
      <sz val="10"/>
      <color theme="1"/>
      <name val="Times New Roman"/>
      <family val="1"/>
      <charset val="204"/>
    </font>
    <font>
      <i/>
      <sz val="10"/>
      <color theme="1"/>
      <name val="Times New Roman"/>
      <family val="1"/>
      <charset val="204"/>
    </font>
    <font>
      <i/>
      <sz val="10"/>
      <color rgb="FF000000"/>
      <name val="Times New Roman"/>
      <family val="1"/>
      <charset val="204"/>
    </font>
    <font>
      <sz val="14"/>
      <color theme="1"/>
      <name val="Calibri"/>
      <family val="2"/>
      <charset val="204"/>
      <scheme val="minor"/>
    </font>
  </fonts>
  <fills count="7">
    <fill>
      <patternFill patternType="none"/>
    </fill>
    <fill>
      <patternFill patternType="gray125"/>
    </fill>
    <fill>
      <patternFill patternType="solid">
        <fgColor theme="5"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0"/>
    <xf numFmtId="0" fontId="2" fillId="0" borderId="0"/>
  </cellStyleXfs>
  <cellXfs count="112">
    <xf numFmtId="0" fontId="0" fillId="0" borderId="0" xfId="0"/>
    <xf numFmtId="0" fontId="0" fillId="0" borderId="0" xfId="0" applyAlignment="1">
      <alignment vertical="top"/>
    </xf>
    <xf numFmtId="0" fontId="1" fillId="0" borderId="0" xfId="0" applyFont="1" applyAlignment="1">
      <alignment horizontal="center" vertical="center"/>
    </xf>
    <xf numFmtId="0" fontId="0" fillId="0" borderId="0" xfId="0"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center" vertical="top" wrapText="1"/>
    </xf>
    <xf numFmtId="0" fontId="5" fillId="0" borderId="1" xfId="2" applyFont="1" applyBorder="1" applyAlignment="1">
      <alignment horizontal="center" vertical="center" wrapText="1"/>
    </xf>
    <xf numFmtId="0" fontId="5" fillId="2" borderId="1" xfId="2" applyFont="1" applyFill="1" applyBorder="1" applyAlignment="1">
      <alignment horizontal="center" vertical="center" wrapText="1"/>
    </xf>
    <xf numFmtId="0" fontId="6" fillId="2" borderId="1" xfId="0" applyFont="1" applyFill="1" applyBorder="1" applyAlignment="1">
      <alignment horizontal="left" vertical="center" wrapText="1"/>
    </xf>
    <xf numFmtId="164" fontId="5" fillId="2" borderId="1" xfId="2" applyNumberFormat="1" applyFont="1" applyFill="1" applyBorder="1" applyAlignment="1">
      <alignment horizontal="center" vertical="center" wrapText="1" readingOrder="1"/>
    </xf>
    <xf numFmtId="0" fontId="5" fillId="3" borderId="1" xfId="2" applyFont="1" applyFill="1" applyBorder="1" applyAlignment="1">
      <alignment horizontal="center" vertical="center" wrapText="1"/>
    </xf>
    <xf numFmtId="0" fontId="5" fillId="3" borderId="1" xfId="2" applyFont="1" applyFill="1" applyBorder="1" applyAlignment="1">
      <alignment horizontal="left" vertical="top" wrapText="1"/>
    </xf>
    <xf numFmtId="164" fontId="5" fillId="3" borderId="1" xfId="2" applyNumberFormat="1" applyFont="1" applyFill="1" applyBorder="1" applyAlignment="1">
      <alignment horizontal="center" vertical="center" wrapText="1" readingOrder="1"/>
    </xf>
    <xf numFmtId="0" fontId="5"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6" fillId="0" borderId="1" xfId="0" applyFont="1" applyBorder="1" applyAlignment="1">
      <alignment horizontal="center" vertical="center"/>
    </xf>
    <xf numFmtId="164" fontId="5" fillId="0" borderId="1" xfId="2" applyNumberFormat="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39" fontId="5" fillId="0" borderId="1" xfId="2" applyNumberFormat="1" applyFont="1" applyFill="1" applyBorder="1" applyAlignment="1">
      <alignment horizontal="center" vertical="center" wrapText="1"/>
    </xf>
    <xf numFmtId="43" fontId="5" fillId="0" borderId="1" xfId="2" applyNumberFormat="1" applyFont="1" applyBorder="1" applyAlignment="1">
      <alignment horizontal="center" vertical="center" wrapText="1"/>
    </xf>
    <xf numFmtId="43"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5" fillId="2" borderId="1" xfId="2"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6" fillId="3" borderId="1" xfId="0" applyFont="1" applyFill="1" applyBorder="1" applyAlignment="1">
      <alignment horizontal="left" vertical="center" wrapText="1"/>
    </xf>
    <xf numFmtId="164" fontId="5" fillId="3" borderId="1" xfId="2" applyNumberFormat="1" applyFont="1" applyFill="1" applyBorder="1" applyAlignment="1">
      <alignment horizontal="center" vertical="center" wrapText="1"/>
    </xf>
    <xf numFmtId="0" fontId="1" fillId="0" borderId="1" xfId="0" applyFont="1" applyBorder="1" applyAlignment="1">
      <alignment horizontal="center" vertical="center"/>
    </xf>
    <xf numFmtId="3" fontId="5" fillId="3" borderId="1" xfId="2" applyNumberFormat="1" applyFont="1" applyFill="1" applyBorder="1" applyAlignment="1">
      <alignment horizontal="center" vertical="center" wrapText="1"/>
    </xf>
    <xf numFmtId="3" fontId="1" fillId="5" borderId="1" xfId="2" applyNumberFormat="1" applyFont="1" applyFill="1" applyBorder="1" applyAlignment="1">
      <alignment horizontal="center" vertical="center" wrapText="1"/>
    </xf>
    <xf numFmtId="3" fontId="1" fillId="0" borderId="1" xfId="2" applyNumberFormat="1" applyFont="1" applyBorder="1" applyAlignment="1">
      <alignment horizontal="center" vertical="center" wrapText="1"/>
    </xf>
    <xf numFmtId="164" fontId="10"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0" fontId="1" fillId="0" borderId="1" xfId="2" applyFont="1" applyFill="1" applyBorder="1" applyAlignment="1">
      <alignment horizontal="center" vertical="center" wrapText="1"/>
    </xf>
    <xf numFmtId="4" fontId="1" fillId="0" borderId="1" xfId="2" applyNumberFormat="1" applyFont="1" applyFill="1" applyBorder="1" applyAlignment="1">
      <alignment horizontal="center" vertical="center" wrapText="1"/>
    </xf>
    <xf numFmtId="0" fontId="5" fillId="2" borderId="1" xfId="2" applyFont="1" applyFill="1" applyBorder="1"/>
    <xf numFmtId="43" fontId="5" fillId="2" borderId="1" xfId="2" applyNumberFormat="1" applyFont="1" applyFill="1" applyBorder="1" applyAlignment="1">
      <alignment horizontal="center" vertical="center"/>
    </xf>
    <xf numFmtId="0" fontId="1" fillId="0" borderId="0" xfId="2" applyFont="1" applyFill="1" applyAlignment="1">
      <alignment horizontal="right"/>
    </xf>
    <xf numFmtId="0" fontId="1" fillId="0" borderId="0" xfId="2" applyFont="1" applyFill="1" applyAlignment="1">
      <alignment vertical="top"/>
    </xf>
    <xf numFmtId="0" fontId="1" fillId="0" borderId="0" xfId="2" applyFont="1" applyFill="1" applyAlignment="1">
      <alignment horizontal="right" vertical="center"/>
    </xf>
    <xf numFmtId="0" fontId="1" fillId="0" borderId="1" xfId="2" applyFont="1" applyBorder="1" applyAlignment="1">
      <alignment horizontal="justify" vertical="top" wrapText="1"/>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7" fillId="0" borderId="1" xfId="0" applyNumberFormat="1" applyFont="1" applyBorder="1" applyAlignment="1">
      <alignment horizontal="justify" vertical="top" wrapText="1"/>
    </xf>
    <xf numFmtId="0" fontId="5" fillId="0" borderId="1" xfId="2" applyFont="1" applyBorder="1" applyAlignment="1">
      <alignment horizontal="justify" vertical="top" wrapText="1"/>
    </xf>
    <xf numFmtId="0" fontId="6" fillId="2" borderId="1" xfId="0" applyFont="1" applyFill="1" applyBorder="1" applyAlignment="1">
      <alignment horizontal="justify" vertical="top" wrapText="1"/>
    </xf>
    <xf numFmtId="0" fontId="6" fillId="3" borderId="1" xfId="0" applyFont="1" applyFill="1" applyBorder="1" applyAlignment="1">
      <alignment horizontal="justify" vertical="top" wrapText="1"/>
    </xf>
    <xf numFmtId="0" fontId="1" fillId="5" borderId="1" xfId="2" applyFont="1" applyFill="1" applyBorder="1" applyAlignment="1">
      <alignment horizontal="justify" vertical="top" wrapText="1"/>
    </xf>
    <xf numFmtId="0" fontId="9" fillId="0" borderId="1" xfId="0" applyFont="1" applyBorder="1" applyAlignment="1">
      <alignment horizontal="justify" vertical="top" wrapText="1"/>
    </xf>
    <xf numFmtId="0" fontId="11" fillId="0" borderId="1" xfId="0" applyFont="1" applyBorder="1" applyAlignment="1">
      <alignment horizontal="center" vertical="center"/>
    </xf>
    <xf numFmtId="43" fontId="13" fillId="0" borderId="1" xfId="0" applyNumberFormat="1" applyFont="1" applyBorder="1"/>
    <xf numFmtId="164" fontId="13" fillId="0" borderId="1" xfId="0" applyNumberFormat="1" applyFont="1" applyBorder="1" applyAlignment="1">
      <alignment horizontal="center"/>
    </xf>
    <xf numFmtId="43" fontId="13" fillId="0" borderId="1" xfId="0" applyNumberFormat="1" applyFont="1" applyBorder="1" applyAlignment="1">
      <alignment horizontal="center"/>
    </xf>
    <xf numFmtId="164" fontId="13" fillId="0" borderId="1" xfId="0" applyNumberFormat="1" applyFont="1" applyBorder="1" applyAlignment="1">
      <alignment horizontal="center" vertical="center"/>
    </xf>
    <xf numFmtId="0" fontId="12" fillId="0" borderId="1" xfId="0" applyFont="1" applyBorder="1" applyAlignment="1">
      <alignment horizontal="center"/>
    </xf>
    <xf numFmtId="164" fontId="11" fillId="0" borderId="1" xfId="0" applyNumberFormat="1" applyFont="1" applyBorder="1" applyAlignment="1">
      <alignment horizontal="center"/>
    </xf>
    <xf numFmtId="0" fontId="7"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 fillId="0" borderId="1" xfId="2" applyFont="1" applyFill="1" applyBorder="1" applyAlignment="1">
      <alignment horizontal="justify" vertical="center" wrapText="1"/>
    </xf>
    <xf numFmtId="0" fontId="1" fillId="6" borderId="1" xfId="2" applyFont="1" applyFill="1" applyBorder="1" applyAlignment="1">
      <alignment horizontal="center" vertical="top" wrapText="1"/>
    </xf>
    <xf numFmtId="0" fontId="1" fillId="6" borderId="1" xfId="2" applyFont="1" applyFill="1" applyBorder="1" applyAlignment="1">
      <alignment horizontal="justify" vertical="center" wrapText="1"/>
    </xf>
    <xf numFmtId="2" fontId="1" fillId="6" borderId="1" xfId="2" applyNumberFormat="1" applyFont="1" applyFill="1" applyBorder="1" applyAlignment="1">
      <alignment horizontal="center" vertical="center" wrapText="1"/>
    </xf>
    <xf numFmtId="0" fontId="1" fillId="0" borderId="1" xfId="2" applyFont="1" applyBorder="1" applyAlignment="1">
      <alignment horizontal="justify" wrapText="1"/>
    </xf>
    <xf numFmtId="164" fontId="5" fillId="0" borderId="1" xfId="2" applyNumberFormat="1" applyFont="1" applyFill="1" applyBorder="1" applyAlignment="1">
      <alignment horizontal="center" vertical="center" wrapText="1"/>
    </xf>
    <xf numFmtId="164" fontId="1" fillId="0" borderId="1" xfId="2" applyNumberFormat="1" applyFont="1" applyFill="1" applyBorder="1" applyAlignment="1">
      <alignment horizontal="center" vertical="center" wrapText="1"/>
    </xf>
    <xf numFmtId="164" fontId="1" fillId="0" borderId="1" xfId="2" applyNumberFormat="1" applyFont="1" applyFill="1" applyBorder="1" applyAlignment="1">
      <alignment horizontal="center" vertical="center" wrapText="1"/>
    </xf>
    <xf numFmtId="49" fontId="0" fillId="0" borderId="0" xfId="0" applyNumberFormat="1"/>
    <xf numFmtId="0" fontId="3" fillId="0" borderId="1" xfId="0" applyFont="1" applyBorder="1" applyAlignment="1">
      <alignment horizontal="justify" vertical="center"/>
    </xf>
    <xf numFmtId="164" fontId="1" fillId="0" borderId="1" xfId="2" applyNumberFormat="1" applyFont="1" applyFill="1" applyBorder="1" applyAlignment="1">
      <alignment horizont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14" fillId="0" borderId="1" xfId="0" applyNumberFormat="1" applyFont="1" applyBorder="1" applyAlignment="1">
      <alignment horizontal="center" vertical="center"/>
    </xf>
    <xf numFmtId="164" fontId="14" fillId="0" borderId="1" xfId="0" applyNumberFormat="1" applyFont="1" applyBorder="1" applyAlignment="1">
      <alignment horizontal="center"/>
    </xf>
    <xf numFmtId="43" fontId="14" fillId="0" borderId="1" xfId="0" applyNumberFormat="1" applyFont="1" applyBorder="1"/>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applyAlignment="1">
      <alignment vertical="center"/>
    </xf>
    <xf numFmtId="43" fontId="14" fillId="0" borderId="1" xfId="0" applyNumberFormat="1" applyFont="1" applyBorder="1" applyAlignment="1">
      <alignment vertical="center"/>
    </xf>
    <xf numFmtId="4" fontId="15" fillId="0" borderId="6" xfId="0" applyNumberFormat="1" applyFont="1" applyFill="1" applyBorder="1" applyAlignment="1">
      <alignment horizontal="right" vertical="center" wrapText="1"/>
    </xf>
    <xf numFmtId="43" fontId="13" fillId="0" borderId="1" xfId="0" applyNumberFormat="1" applyFont="1" applyBorder="1" applyAlignment="1">
      <alignment horizontal="center" vertical="center"/>
    </xf>
    <xf numFmtId="164" fontId="5" fillId="0" borderId="1" xfId="2" applyNumberFormat="1" applyFont="1" applyFill="1" applyBorder="1" applyAlignment="1">
      <alignment horizontal="center" vertical="center" wrapText="1"/>
    </xf>
    <xf numFmtId="0" fontId="5" fillId="0" borderId="1" xfId="2" applyFont="1" applyBorder="1" applyAlignment="1">
      <alignment horizontal="center" vertical="center" wrapText="1"/>
    </xf>
    <xf numFmtId="0" fontId="6" fillId="0" borderId="2" xfId="0" applyFont="1" applyBorder="1" applyAlignment="1">
      <alignment horizontal="justify" vertical="top" wrapText="1"/>
    </xf>
    <xf numFmtId="0" fontId="8" fillId="0" borderId="3" xfId="0" applyFont="1" applyBorder="1" applyAlignment="1">
      <alignment horizontal="justify" vertical="top" wrapText="1"/>
    </xf>
    <xf numFmtId="164" fontId="5" fillId="4" borderId="1" xfId="2" applyNumberFormat="1" applyFont="1" applyFill="1" applyBorder="1" applyAlignment="1">
      <alignment horizontal="center" vertical="center" wrapText="1"/>
    </xf>
    <xf numFmtId="0" fontId="5" fillId="0" borderId="2" xfId="2" applyFont="1" applyBorder="1" applyAlignment="1">
      <alignment horizontal="justify" vertical="top" wrapText="1"/>
    </xf>
    <xf numFmtId="0" fontId="3" fillId="0" borderId="3" xfId="0" applyFont="1" applyBorder="1" applyAlignment="1">
      <alignment horizontal="justify" vertical="top"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justify" vertical="top" wrapText="1"/>
    </xf>
    <xf numFmtId="164" fontId="1" fillId="0" borderId="1" xfId="2" applyNumberFormat="1" applyFont="1" applyFill="1" applyBorder="1" applyAlignment="1">
      <alignment horizontal="center" vertical="center" wrapText="1"/>
    </xf>
    <xf numFmtId="164" fontId="13" fillId="0" borderId="2" xfId="0" applyNumberFormat="1" applyFont="1" applyBorder="1" applyAlignment="1">
      <alignment horizontal="center" vertical="center"/>
    </xf>
    <xf numFmtId="164" fontId="0" fillId="0" borderId="3" xfId="0" applyNumberFormat="1" applyBorder="1" applyAlignment="1">
      <alignment horizontal="center" vertical="center"/>
    </xf>
    <xf numFmtId="0" fontId="6" fillId="4" borderId="2" xfId="0" applyFont="1" applyFill="1" applyBorder="1" applyAlignment="1">
      <alignment horizontal="justify" vertical="top" wrapText="1"/>
    </xf>
    <xf numFmtId="0" fontId="0" fillId="0" borderId="3" xfId="0" applyBorder="1" applyAlignment="1">
      <alignment horizontal="justify" vertical="top" wrapText="1"/>
    </xf>
    <xf numFmtId="0" fontId="1" fillId="4" borderId="1" xfId="2" applyFont="1" applyFill="1" applyBorder="1" applyAlignment="1">
      <alignment horizontal="center" vertical="center" wrapText="1"/>
    </xf>
    <xf numFmtId="0" fontId="5" fillId="0" borderId="2" xfId="2" applyFont="1" applyBorder="1" applyAlignment="1">
      <alignment horizontal="center" vertical="center" wrapText="1"/>
    </xf>
    <xf numFmtId="0" fontId="0" fillId="0" borderId="3" xfId="0" applyBorder="1" applyAlignment="1"/>
    <xf numFmtId="0" fontId="1" fillId="0" borderId="0" xfId="1" applyFont="1" applyAlignment="1">
      <alignment horizontal="right" wrapText="1"/>
    </xf>
    <xf numFmtId="0" fontId="0" fillId="0" borderId="0" xfId="0" applyAlignment="1">
      <alignment horizontal="right" wrapText="1"/>
    </xf>
    <xf numFmtId="0" fontId="0" fillId="0" borderId="0" xfId="0" applyAlignment="1"/>
    <xf numFmtId="0" fontId="13" fillId="0" borderId="0" xfId="0" applyFont="1" applyAlignment="1">
      <alignment horizontal="right" wrapText="1"/>
    </xf>
    <xf numFmtId="0" fontId="4" fillId="0" borderId="0" xfId="2" applyFont="1" applyFill="1" applyAlignment="1">
      <alignment horizontal="center" vertical="center" wrapText="1"/>
    </xf>
    <xf numFmtId="0" fontId="16" fillId="0" borderId="0" xfId="0" applyFont="1" applyAlignment="1"/>
    <xf numFmtId="0" fontId="4" fillId="0" borderId="0" xfId="2" applyFont="1" applyFill="1" applyAlignment="1">
      <alignment horizontal="center" vertical="justify" wrapText="1"/>
    </xf>
    <xf numFmtId="0" fontId="1" fillId="0" borderId="4" xfId="2" applyFont="1" applyFill="1" applyBorder="1" applyAlignment="1">
      <alignment horizontal="center" vertical="center"/>
    </xf>
    <xf numFmtId="0" fontId="0" fillId="0" borderId="5" xfId="0" applyBorder="1" applyAlignment="1">
      <alignment horizontal="center"/>
    </xf>
  </cellXfs>
  <cellStyles count="3">
    <cellStyle name="Обычный" xfId="0" builtinId="0"/>
    <cellStyle name="Обычный_Лист1" xfId="2"/>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12"/>
  <sheetViews>
    <sheetView tabSelected="1" topLeftCell="A102" workbookViewId="0">
      <selection activeCell="B109" sqref="B109"/>
    </sheetView>
  </sheetViews>
  <sheetFormatPr defaultRowHeight="15"/>
  <cols>
    <col min="1" max="1" width="23.42578125" customWidth="1"/>
    <col min="2" max="2" width="40" customWidth="1"/>
    <col min="3" max="3" width="19" customWidth="1"/>
    <col min="4" max="4" width="18" customWidth="1"/>
    <col min="5" max="5" width="12.140625" customWidth="1"/>
    <col min="6" max="6" width="12" customWidth="1"/>
  </cols>
  <sheetData>
    <row r="1" spans="1:4">
      <c r="B1" s="1"/>
      <c r="C1" s="2"/>
      <c r="D1" s="2" t="s">
        <v>156</v>
      </c>
    </row>
    <row r="2" spans="1:4">
      <c r="B2" s="103" t="s">
        <v>157</v>
      </c>
      <c r="C2" s="104"/>
      <c r="D2" s="105"/>
    </row>
    <row r="3" spans="1:4" hidden="1">
      <c r="B3" s="103"/>
      <c r="C3" s="104"/>
      <c r="D3" s="105"/>
    </row>
    <row r="4" spans="1:4" hidden="1">
      <c r="B4" s="103"/>
      <c r="C4" s="105"/>
      <c r="D4" s="105"/>
    </row>
    <row r="5" spans="1:4" ht="39.75" customHeight="1">
      <c r="B5" s="106" t="s">
        <v>158</v>
      </c>
      <c r="C5" s="106"/>
      <c r="D5" s="106"/>
    </row>
    <row r="6" spans="1:4" ht="11.25" customHeight="1">
      <c r="B6" s="1"/>
      <c r="C6" s="3"/>
    </row>
    <row r="7" spans="1:4" ht="18.75">
      <c r="A7" s="107" t="s">
        <v>0</v>
      </c>
      <c r="B7" s="107"/>
      <c r="C7" s="107"/>
      <c r="D7" s="108"/>
    </row>
    <row r="8" spans="1:4" ht="18.75">
      <c r="A8" s="109" t="s">
        <v>150</v>
      </c>
      <c r="B8" s="109"/>
      <c r="C8" s="109"/>
      <c r="D8" s="108"/>
    </row>
    <row r="9" spans="1:4">
      <c r="A9" s="39"/>
      <c r="B9" s="40"/>
      <c r="C9" s="41"/>
      <c r="D9" s="41" t="s">
        <v>1</v>
      </c>
    </row>
    <row r="10" spans="1:4">
      <c r="A10" s="101" t="s">
        <v>2</v>
      </c>
      <c r="B10" s="101" t="s">
        <v>3</v>
      </c>
      <c r="C10" s="110" t="s">
        <v>123</v>
      </c>
      <c r="D10" s="111"/>
    </row>
    <row r="11" spans="1:4" ht="23.25" customHeight="1">
      <c r="A11" s="102"/>
      <c r="B11" s="102"/>
      <c r="C11" s="13" t="s">
        <v>148</v>
      </c>
      <c r="D11" s="51" t="s">
        <v>151</v>
      </c>
    </row>
    <row r="12" spans="1:4">
      <c r="A12" s="4">
        <v>1</v>
      </c>
      <c r="B12" s="5">
        <v>2</v>
      </c>
      <c r="C12" s="4">
        <v>3</v>
      </c>
      <c r="D12" s="56">
        <v>4</v>
      </c>
    </row>
    <row r="13" spans="1:4">
      <c r="A13" s="7" t="s">
        <v>4</v>
      </c>
      <c r="B13" s="8" t="s">
        <v>5</v>
      </c>
      <c r="C13" s="9">
        <f>C14+C33</f>
        <v>129902228</v>
      </c>
      <c r="D13" s="9">
        <f>D14+D33</f>
        <v>133433440</v>
      </c>
    </row>
    <row r="14" spans="1:4">
      <c r="A14" s="10" t="s">
        <v>6</v>
      </c>
      <c r="B14" s="11" t="s">
        <v>7</v>
      </c>
      <c r="C14" s="12">
        <f>C15+C23+C28+C31+C32+C18</f>
        <v>114847528</v>
      </c>
      <c r="D14" s="12">
        <f>D15+D23+D28+D31+D32+D18</f>
        <v>118368740</v>
      </c>
    </row>
    <row r="15" spans="1:4">
      <c r="A15" s="87" t="s">
        <v>8</v>
      </c>
      <c r="B15" s="91" t="s">
        <v>9</v>
      </c>
      <c r="C15" s="86">
        <f>C17</f>
        <v>91453253</v>
      </c>
      <c r="D15" s="86">
        <f>D17</f>
        <v>87765322</v>
      </c>
    </row>
    <row r="16" spans="1:4" ht="6" customHeight="1">
      <c r="A16" s="87"/>
      <c r="B16" s="92"/>
      <c r="C16" s="86"/>
      <c r="D16" s="86"/>
    </row>
    <row r="17" spans="1:6">
      <c r="A17" s="4" t="s">
        <v>10</v>
      </c>
      <c r="B17" s="42" t="s">
        <v>11</v>
      </c>
      <c r="C17" s="14">
        <v>91453253</v>
      </c>
      <c r="D17" s="53">
        <v>87765322</v>
      </c>
      <c r="E17" s="68"/>
      <c r="F17" s="68"/>
    </row>
    <row r="18" spans="1:6">
      <c r="A18" s="15" t="s">
        <v>12</v>
      </c>
      <c r="B18" s="43" t="s">
        <v>13</v>
      </c>
      <c r="C18" s="16">
        <f>C19+C20+C21+C22</f>
        <v>20738275</v>
      </c>
      <c r="D18" s="16">
        <f>D19+D20+D21+D22</f>
        <v>27884418</v>
      </c>
    </row>
    <row r="19" spans="1:6" ht="77.25" customHeight="1">
      <c r="A19" s="17" t="s">
        <v>14</v>
      </c>
      <c r="B19" s="44" t="s">
        <v>15</v>
      </c>
      <c r="C19" s="14">
        <v>10857136</v>
      </c>
      <c r="D19" s="66">
        <v>14576343</v>
      </c>
    </row>
    <row r="20" spans="1:6" ht="93.75" customHeight="1">
      <c r="A20" s="17" t="s">
        <v>16</v>
      </c>
      <c r="B20" s="45" t="s">
        <v>17</v>
      </c>
      <c r="C20" s="14">
        <v>50345</v>
      </c>
      <c r="D20" s="66">
        <v>67547</v>
      </c>
    </row>
    <row r="21" spans="1:6" ht="79.5" customHeight="1">
      <c r="A21" s="17" t="s">
        <v>18</v>
      </c>
      <c r="B21" s="44" t="s">
        <v>19</v>
      </c>
      <c r="C21" s="14">
        <v>10910753</v>
      </c>
      <c r="D21" s="66">
        <v>14636419</v>
      </c>
    </row>
    <row r="22" spans="1:6" ht="79.5" customHeight="1">
      <c r="A22" s="17" t="s">
        <v>20</v>
      </c>
      <c r="B22" s="44" t="s">
        <v>21</v>
      </c>
      <c r="C22" s="14">
        <v>-1079959</v>
      </c>
      <c r="D22" s="66">
        <v>-1395891</v>
      </c>
    </row>
    <row r="23" spans="1:6">
      <c r="A23" s="87" t="s">
        <v>22</v>
      </c>
      <c r="B23" s="88" t="s">
        <v>23</v>
      </c>
      <c r="C23" s="86">
        <f>C25+C26+C27</f>
        <v>2256000</v>
      </c>
      <c r="D23" s="86">
        <f>D25+D26+D27</f>
        <v>2319000</v>
      </c>
    </row>
    <row r="24" spans="1:6" ht="4.5" customHeight="1">
      <c r="A24" s="87"/>
      <c r="B24" s="89"/>
      <c r="C24" s="86"/>
      <c r="D24" s="86"/>
    </row>
    <row r="25" spans="1:6" ht="26.25">
      <c r="A25" s="4" t="s">
        <v>129</v>
      </c>
      <c r="B25" s="64" t="s">
        <v>128</v>
      </c>
      <c r="C25" s="14">
        <v>492000</v>
      </c>
      <c r="D25" s="53">
        <v>509000</v>
      </c>
    </row>
    <row r="26" spans="1:6">
      <c r="A26" s="4" t="s">
        <v>24</v>
      </c>
      <c r="B26" s="42" t="s">
        <v>25</v>
      </c>
      <c r="C26" s="14">
        <v>443000</v>
      </c>
      <c r="D26" s="53">
        <v>443000</v>
      </c>
    </row>
    <row r="27" spans="1:6" ht="25.5">
      <c r="A27" s="17" t="s">
        <v>26</v>
      </c>
      <c r="B27" s="44" t="s">
        <v>27</v>
      </c>
      <c r="C27" s="14">
        <v>1321000</v>
      </c>
      <c r="D27" s="55">
        <v>1367000</v>
      </c>
    </row>
    <row r="28" spans="1:6">
      <c r="A28" s="6" t="s">
        <v>28</v>
      </c>
      <c r="B28" s="43" t="s">
        <v>29</v>
      </c>
      <c r="C28" s="19">
        <f>C30</f>
        <v>0</v>
      </c>
      <c r="D28" s="19">
        <f>D30</f>
        <v>0</v>
      </c>
    </row>
    <row r="29" spans="1:6" ht="51" hidden="1">
      <c r="A29" s="4" t="s">
        <v>30</v>
      </c>
      <c r="B29" s="42" t="s">
        <v>31</v>
      </c>
      <c r="C29" s="14"/>
      <c r="D29" s="55"/>
    </row>
    <row r="30" spans="1:6">
      <c r="A30" s="4" t="s">
        <v>32</v>
      </c>
      <c r="B30" s="42" t="s">
        <v>33</v>
      </c>
      <c r="C30" s="14"/>
      <c r="D30" s="53"/>
    </row>
    <row r="31" spans="1:6">
      <c r="A31" s="6" t="s">
        <v>34</v>
      </c>
      <c r="B31" s="43" t="s">
        <v>35</v>
      </c>
      <c r="C31" s="19">
        <v>400000</v>
      </c>
      <c r="D31" s="57">
        <v>400000</v>
      </c>
    </row>
    <row r="32" spans="1:6" ht="45.75" hidden="1" customHeight="1">
      <c r="A32" s="6" t="s">
        <v>36</v>
      </c>
      <c r="B32" s="46" t="s">
        <v>37</v>
      </c>
      <c r="C32" s="20"/>
      <c r="D32" s="52"/>
    </row>
    <row r="33" spans="1:4">
      <c r="A33" s="100"/>
      <c r="B33" s="98" t="s">
        <v>38</v>
      </c>
      <c r="C33" s="90">
        <f>C36+C42+C45+C48+C51+C52</f>
        <v>15054700</v>
      </c>
      <c r="D33" s="90">
        <f>D36+D42+D45+D48+D51+D52</f>
        <v>15064700</v>
      </c>
    </row>
    <row r="34" spans="1:4" ht="6" customHeight="1">
      <c r="A34" s="100"/>
      <c r="B34" s="99"/>
      <c r="C34" s="90"/>
      <c r="D34" s="90"/>
    </row>
    <row r="35" spans="1:4">
      <c r="A35" s="4"/>
      <c r="B35" s="42" t="s">
        <v>39</v>
      </c>
      <c r="C35" s="21"/>
      <c r="D35" s="52"/>
    </row>
    <row r="36" spans="1:4" ht="38.25">
      <c r="A36" s="6" t="s">
        <v>40</v>
      </c>
      <c r="B36" s="43" t="s">
        <v>41</v>
      </c>
      <c r="C36" s="16">
        <f>C37+C39+C40+C41+C38</f>
        <v>14039700</v>
      </c>
      <c r="D36" s="16">
        <f>D37+D39+D40+D41+D38</f>
        <v>14039700</v>
      </c>
    </row>
    <row r="37" spans="1:4" ht="102">
      <c r="A37" s="4" t="s">
        <v>42</v>
      </c>
      <c r="B37" s="44" t="s">
        <v>43</v>
      </c>
      <c r="C37" s="14">
        <v>11825000</v>
      </c>
      <c r="D37" s="55">
        <v>11825000</v>
      </c>
    </row>
    <row r="38" spans="1:4" ht="93" customHeight="1">
      <c r="A38" s="80" t="s">
        <v>143</v>
      </c>
      <c r="B38" s="58" t="s">
        <v>144</v>
      </c>
      <c r="C38" s="81">
        <v>652700</v>
      </c>
      <c r="D38" s="55">
        <v>652700</v>
      </c>
    </row>
    <row r="39" spans="1:4" ht="81" customHeight="1">
      <c r="A39" s="4" t="s">
        <v>44</v>
      </c>
      <c r="B39" s="44" t="s">
        <v>45</v>
      </c>
      <c r="C39" s="14">
        <v>261000</v>
      </c>
      <c r="D39" s="55">
        <v>261000</v>
      </c>
    </row>
    <row r="40" spans="1:4" ht="43.5" customHeight="1">
      <c r="A40" s="4" t="s">
        <v>46</v>
      </c>
      <c r="B40" s="44" t="s">
        <v>47</v>
      </c>
      <c r="C40" s="14">
        <v>551000</v>
      </c>
      <c r="D40" s="55">
        <v>551000</v>
      </c>
    </row>
    <row r="41" spans="1:4" ht="89.25">
      <c r="A41" s="4" t="s">
        <v>48</v>
      </c>
      <c r="B41" s="44" t="s">
        <v>49</v>
      </c>
      <c r="C41" s="14">
        <v>750000</v>
      </c>
      <c r="D41" s="55">
        <v>750000</v>
      </c>
    </row>
    <row r="42" spans="1:4" ht="31.5" customHeight="1">
      <c r="A42" s="6" t="s">
        <v>50</v>
      </c>
      <c r="B42" s="43" t="s">
        <v>51</v>
      </c>
      <c r="C42" s="16">
        <f>C43</f>
        <v>45000</v>
      </c>
      <c r="D42" s="16">
        <f>D43</f>
        <v>45000</v>
      </c>
    </row>
    <row r="43" spans="1:4">
      <c r="A43" s="93" t="s">
        <v>52</v>
      </c>
      <c r="B43" s="94" t="s">
        <v>53</v>
      </c>
      <c r="C43" s="95">
        <v>45000</v>
      </c>
      <c r="D43" s="96">
        <v>45000</v>
      </c>
    </row>
    <row r="44" spans="1:4">
      <c r="A44" s="93"/>
      <c r="B44" s="94"/>
      <c r="C44" s="95"/>
      <c r="D44" s="97"/>
    </row>
    <row r="45" spans="1:4" ht="25.5">
      <c r="A45" s="6" t="s">
        <v>54</v>
      </c>
      <c r="B45" s="43" t="s">
        <v>55</v>
      </c>
      <c r="C45" s="16">
        <f>C46+C47</f>
        <v>160000</v>
      </c>
      <c r="D45" s="57">
        <f>D46+D47</f>
        <v>170000</v>
      </c>
    </row>
    <row r="46" spans="1:4" hidden="1">
      <c r="A46" s="22" t="s">
        <v>124</v>
      </c>
      <c r="B46" s="18" t="s">
        <v>125</v>
      </c>
      <c r="C46" s="23">
        <v>0</v>
      </c>
      <c r="D46" s="53">
        <v>0</v>
      </c>
    </row>
    <row r="47" spans="1:4">
      <c r="A47" s="22" t="s">
        <v>126</v>
      </c>
      <c r="B47" s="18" t="s">
        <v>127</v>
      </c>
      <c r="C47" s="23">
        <v>160000</v>
      </c>
      <c r="D47" s="53">
        <v>170000</v>
      </c>
    </row>
    <row r="48" spans="1:4" ht="25.5">
      <c r="A48" s="6" t="s">
        <v>56</v>
      </c>
      <c r="B48" s="43" t="s">
        <v>57</v>
      </c>
      <c r="C48" s="16">
        <f>C50</f>
        <v>0</v>
      </c>
      <c r="D48" s="57">
        <f>D50</f>
        <v>0</v>
      </c>
    </row>
    <row r="49" spans="1:4" hidden="1">
      <c r="A49" s="4"/>
      <c r="B49" s="42" t="s">
        <v>39</v>
      </c>
      <c r="C49" s="21"/>
      <c r="D49" s="54"/>
    </row>
    <row r="50" spans="1:4" ht="51" hidden="1">
      <c r="A50" s="4" t="s">
        <v>58</v>
      </c>
      <c r="B50" s="42" t="s">
        <v>59</v>
      </c>
      <c r="C50" s="14">
        <v>0</v>
      </c>
      <c r="D50" s="53">
        <v>0</v>
      </c>
    </row>
    <row r="51" spans="1:4">
      <c r="A51" s="6" t="s">
        <v>60</v>
      </c>
      <c r="B51" s="43" t="s">
        <v>61</v>
      </c>
      <c r="C51" s="16">
        <v>810000</v>
      </c>
      <c r="D51" s="57">
        <v>810000</v>
      </c>
    </row>
    <row r="52" spans="1:4">
      <c r="A52" s="6" t="s">
        <v>62</v>
      </c>
      <c r="B52" s="43" t="s">
        <v>63</v>
      </c>
      <c r="C52" s="16">
        <v>0</v>
      </c>
      <c r="D52" s="53">
        <v>0</v>
      </c>
    </row>
    <row r="53" spans="1:4">
      <c r="A53" s="7" t="s">
        <v>64</v>
      </c>
      <c r="B53" s="47" t="s">
        <v>65</v>
      </c>
      <c r="C53" s="24">
        <f>C54</f>
        <v>535005583.19000006</v>
      </c>
      <c r="D53" s="24">
        <f>D54</f>
        <v>559601238.06000006</v>
      </c>
    </row>
    <row r="54" spans="1:4" ht="38.25">
      <c r="A54" s="6" t="s">
        <v>66</v>
      </c>
      <c r="B54" s="43" t="s">
        <v>67</v>
      </c>
      <c r="C54" s="16">
        <f>C55+C61+C75+C107</f>
        <v>535005583.19000006</v>
      </c>
      <c r="D54" s="65">
        <f>D55+D61+D75+D107</f>
        <v>559601238.06000006</v>
      </c>
    </row>
    <row r="55" spans="1:4" ht="25.5">
      <c r="A55" s="25" t="s">
        <v>68</v>
      </c>
      <c r="B55" s="48" t="s">
        <v>69</v>
      </c>
      <c r="C55" s="27">
        <f>C56+C58</f>
        <v>247212338</v>
      </c>
      <c r="D55" s="27">
        <f>D56+D58</f>
        <v>247212338</v>
      </c>
    </row>
    <row r="56" spans="1:4" ht="25.5">
      <c r="A56" s="28" t="s">
        <v>70</v>
      </c>
      <c r="B56" s="44" t="s">
        <v>71</v>
      </c>
      <c r="C56" s="14">
        <v>247212338</v>
      </c>
      <c r="D56" s="55">
        <v>247212338</v>
      </c>
    </row>
    <row r="57" spans="1:4" ht="25.5" hidden="1">
      <c r="A57" s="28" t="s">
        <v>72</v>
      </c>
      <c r="B57" s="44" t="s">
        <v>73</v>
      </c>
      <c r="C57" s="14">
        <v>0</v>
      </c>
      <c r="D57" s="55">
        <v>0</v>
      </c>
    </row>
    <row r="58" spans="1:4" ht="25.5" hidden="1">
      <c r="A58" s="28" t="s">
        <v>74</v>
      </c>
      <c r="B58" s="44" t="s">
        <v>75</v>
      </c>
      <c r="C58" s="14"/>
      <c r="D58" s="52"/>
    </row>
    <row r="59" spans="1:4" ht="38.25" hidden="1">
      <c r="A59" s="28" t="s">
        <v>76</v>
      </c>
      <c r="B59" s="44" t="s">
        <v>77</v>
      </c>
      <c r="C59" s="14"/>
      <c r="D59" s="52"/>
    </row>
    <row r="60" spans="1:4" ht="114.75" hidden="1">
      <c r="A60" s="28" t="s">
        <v>78</v>
      </c>
      <c r="B60" s="44" t="s">
        <v>79</v>
      </c>
      <c r="C60" s="14"/>
      <c r="D60" s="52"/>
    </row>
    <row r="61" spans="1:4" ht="38.25">
      <c r="A61" s="29" t="s">
        <v>80</v>
      </c>
      <c r="B61" s="48" t="s">
        <v>81</v>
      </c>
      <c r="C61" s="27">
        <f>C63+C64</f>
        <v>302771.88</v>
      </c>
      <c r="D61" s="27">
        <f>D64</f>
        <v>9701038.6300000008</v>
      </c>
    </row>
    <row r="62" spans="1:4" ht="63.75" hidden="1">
      <c r="A62" s="30" t="s">
        <v>82</v>
      </c>
      <c r="B62" s="49" t="s">
        <v>83</v>
      </c>
      <c r="C62" s="21"/>
      <c r="D62" s="52"/>
    </row>
    <row r="63" spans="1:4" ht="38.25" hidden="1">
      <c r="A63" s="31" t="s">
        <v>147</v>
      </c>
      <c r="B63" s="59" t="s">
        <v>146</v>
      </c>
      <c r="C63" s="84"/>
      <c r="D63" s="76">
        <v>0</v>
      </c>
    </row>
    <row r="64" spans="1:4" ht="25.5">
      <c r="A64" s="31" t="s">
        <v>84</v>
      </c>
      <c r="B64" s="44" t="s">
        <v>85</v>
      </c>
      <c r="C64" s="14">
        <f>C67+C68+C72</f>
        <v>302771.88</v>
      </c>
      <c r="D64" s="67">
        <f>D68+D72+D74</f>
        <v>9701038.6300000008</v>
      </c>
    </row>
    <row r="65" spans="1:4">
      <c r="A65" s="31"/>
      <c r="B65" s="44" t="s">
        <v>86</v>
      </c>
      <c r="C65" s="14"/>
      <c r="D65" s="52"/>
    </row>
    <row r="66" spans="1:4" ht="38.25" hidden="1">
      <c r="A66" s="31"/>
      <c r="B66" s="50" t="s">
        <v>138</v>
      </c>
      <c r="C66" s="66"/>
      <c r="D66" s="76"/>
    </row>
    <row r="67" spans="1:4" hidden="1">
      <c r="A67" s="31"/>
      <c r="B67" s="59"/>
      <c r="C67" s="84">
        <v>0</v>
      </c>
      <c r="D67" s="76">
        <v>0</v>
      </c>
    </row>
    <row r="68" spans="1:4" ht="51">
      <c r="A68" s="31"/>
      <c r="B68" s="50" t="s">
        <v>152</v>
      </c>
      <c r="C68" s="32">
        <v>168005</v>
      </c>
      <c r="D68" s="76">
        <v>168005</v>
      </c>
    </row>
    <row r="69" spans="1:4" ht="38.25" hidden="1">
      <c r="A69" s="31"/>
      <c r="B69" s="50" t="s">
        <v>87</v>
      </c>
      <c r="C69" s="32"/>
      <c r="D69" s="76"/>
    </row>
    <row r="70" spans="1:4" ht="51" hidden="1">
      <c r="A70" s="31"/>
      <c r="B70" s="50" t="s">
        <v>88</v>
      </c>
      <c r="C70" s="32"/>
      <c r="D70" s="78"/>
    </row>
    <row r="71" spans="1:4" ht="57" hidden="1" customHeight="1">
      <c r="A71" s="31"/>
      <c r="B71" s="50" t="s">
        <v>139</v>
      </c>
      <c r="C71" s="33"/>
      <c r="D71" s="83"/>
    </row>
    <row r="72" spans="1:4" ht="38.25">
      <c r="A72" s="31"/>
      <c r="B72" s="50" t="s">
        <v>89</v>
      </c>
      <c r="C72" s="33">
        <v>134766.88</v>
      </c>
      <c r="D72" s="76">
        <v>134889.29999999999</v>
      </c>
    </row>
    <row r="73" spans="1:4" ht="38.25" hidden="1">
      <c r="A73" s="31"/>
      <c r="B73" s="50" t="s">
        <v>89</v>
      </c>
      <c r="C73" s="33"/>
      <c r="D73" s="52"/>
    </row>
    <row r="74" spans="1:4" ht="63.75">
      <c r="A74" s="31"/>
      <c r="B74" s="50" t="s">
        <v>153</v>
      </c>
      <c r="C74" s="33">
        <v>0</v>
      </c>
      <c r="D74" s="82">
        <v>9398144.3300000001</v>
      </c>
    </row>
    <row r="75" spans="1:4" ht="25.5">
      <c r="A75" s="10" t="s">
        <v>90</v>
      </c>
      <c r="B75" s="48" t="s">
        <v>91</v>
      </c>
      <c r="C75" s="27">
        <f>C76+C78+C79+C80+C81+C102+C103+C104+C101</f>
        <v>265696601.31000003</v>
      </c>
      <c r="D75" s="27">
        <f>D76+D78+D79+D80+D81+D102+D103+D104+D101</f>
        <v>280624831.11000001</v>
      </c>
    </row>
    <row r="76" spans="1:4" ht="51">
      <c r="A76" s="4" t="s">
        <v>92</v>
      </c>
      <c r="B76" s="44" t="s">
        <v>93</v>
      </c>
      <c r="C76" s="14">
        <f>1106149+510003</f>
        <v>1616152</v>
      </c>
      <c r="D76" s="66">
        <f>1106149+510003</f>
        <v>1616152</v>
      </c>
    </row>
    <row r="77" spans="1:4" ht="63.75" hidden="1">
      <c r="A77" s="4"/>
      <c r="B77" s="44" t="s">
        <v>94</v>
      </c>
      <c r="C77" s="14"/>
      <c r="D77" s="66"/>
    </row>
    <row r="78" spans="1:4" ht="38.25">
      <c r="A78" s="34" t="s">
        <v>95</v>
      </c>
      <c r="B78" s="44" t="s">
        <v>96</v>
      </c>
      <c r="C78" s="14">
        <f>83406-26812</f>
        <v>56594</v>
      </c>
      <c r="D78" s="66">
        <f>6728+4521</f>
        <v>11249</v>
      </c>
    </row>
    <row r="79" spans="1:4" ht="89.25">
      <c r="A79" s="4" t="s">
        <v>97</v>
      </c>
      <c r="B79" s="44" t="s">
        <v>98</v>
      </c>
      <c r="C79" s="14">
        <f>2065036+9638</f>
        <v>2074674</v>
      </c>
      <c r="D79" s="66">
        <f>2148167+9639</f>
        <v>2157806</v>
      </c>
    </row>
    <row r="80" spans="1:4" ht="66" hidden="1" customHeight="1">
      <c r="A80" s="4" t="s">
        <v>99</v>
      </c>
      <c r="B80" s="44" t="s">
        <v>100</v>
      </c>
      <c r="C80" s="14"/>
      <c r="D80" s="55"/>
    </row>
    <row r="81" spans="1:4" ht="43.5" customHeight="1">
      <c r="A81" s="4" t="s">
        <v>101</v>
      </c>
      <c r="B81" s="44" t="s">
        <v>102</v>
      </c>
      <c r="C81" s="67">
        <f>C83+C84+C85+C87+C89+C90+C91+C92+C93+C94+C96+C97+C98+C99+C100</f>
        <v>253516906.31000003</v>
      </c>
      <c r="D81" s="75">
        <f>D83+D84+D85+D87+D89+D90+D91+D92+D93+D94+D96+D97+D98+D99+D100</f>
        <v>268436984.11000001</v>
      </c>
    </row>
    <row r="82" spans="1:4">
      <c r="A82" s="4"/>
      <c r="B82" s="44" t="s">
        <v>86</v>
      </c>
      <c r="C82" s="69"/>
      <c r="D82" s="52"/>
    </row>
    <row r="83" spans="1:4" ht="38.25">
      <c r="A83" s="4"/>
      <c r="B83" s="50" t="s">
        <v>140</v>
      </c>
      <c r="C83" s="32">
        <v>15776600.52</v>
      </c>
      <c r="D83" s="76">
        <v>15776600.52</v>
      </c>
    </row>
    <row r="84" spans="1:4">
      <c r="A84" s="4"/>
      <c r="B84" s="50" t="s">
        <v>103</v>
      </c>
      <c r="C84" s="32">
        <v>6624050</v>
      </c>
      <c r="D84" s="77">
        <v>6624050</v>
      </c>
    </row>
    <row r="85" spans="1:4" ht="89.25">
      <c r="A85" s="4"/>
      <c r="B85" s="50" t="s">
        <v>104</v>
      </c>
      <c r="C85" s="32">
        <f>182322638-10835412</f>
        <v>171487226</v>
      </c>
      <c r="D85" s="76">
        <f>199253010-14821807</f>
        <v>184431203</v>
      </c>
    </row>
    <row r="86" spans="1:4" hidden="1">
      <c r="A86" s="4"/>
      <c r="B86" s="50"/>
      <c r="C86" s="32"/>
      <c r="D86" s="76"/>
    </row>
    <row r="87" spans="1:4">
      <c r="A87" s="4"/>
      <c r="B87" s="50" t="s">
        <v>105</v>
      </c>
      <c r="C87" s="32">
        <f>1153444+5278</f>
        <v>1158722</v>
      </c>
      <c r="D87" s="76">
        <f>1196982+5489</f>
        <v>1202471</v>
      </c>
    </row>
    <row r="88" spans="1:4" hidden="1">
      <c r="A88" s="4"/>
      <c r="B88" s="50"/>
      <c r="C88" s="70"/>
      <c r="D88" s="53"/>
    </row>
    <row r="89" spans="1:4" hidden="1">
      <c r="A89" s="4"/>
      <c r="B89" s="50"/>
      <c r="C89" s="32"/>
      <c r="D89" s="76"/>
    </row>
    <row r="90" spans="1:4" ht="38.25">
      <c r="A90" s="4"/>
      <c r="B90" s="50" t="s">
        <v>106</v>
      </c>
      <c r="C90" s="32">
        <v>3387.08</v>
      </c>
      <c r="D90" s="76">
        <v>3387.08</v>
      </c>
    </row>
    <row r="91" spans="1:4" ht="51">
      <c r="A91" s="4"/>
      <c r="B91" s="50" t="s">
        <v>107</v>
      </c>
      <c r="C91" s="32">
        <f>4423.44+21.27</f>
        <v>4444.71</v>
      </c>
      <c r="D91" s="76">
        <f>4600.38+22.12</f>
        <v>4622.5</v>
      </c>
    </row>
    <row r="92" spans="1:4" ht="38.25">
      <c r="A92" s="4"/>
      <c r="B92" s="50" t="s">
        <v>108</v>
      </c>
      <c r="C92" s="32">
        <v>8787672</v>
      </c>
      <c r="D92" s="76">
        <v>8787672</v>
      </c>
    </row>
    <row r="93" spans="1:4" ht="51">
      <c r="A93" s="4"/>
      <c r="B93" s="50" t="s">
        <v>109</v>
      </c>
      <c r="C93" s="32">
        <f>38554428-2735596</f>
        <v>35818832</v>
      </c>
      <c r="D93" s="76">
        <f>42048642-3590834</f>
        <v>38457808</v>
      </c>
    </row>
    <row r="94" spans="1:4" ht="51">
      <c r="A94" s="4"/>
      <c r="B94" s="50" t="s">
        <v>110</v>
      </c>
      <c r="C94" s="32">
        <v>0</v>
      </c>
      <c r="D94" s="76">
        <v>0</v>
      </c>
    </row>
    <row r="95" spans="1:4" ht="38.25" hidden="1">
      <c r="A95" s="4"/>
      <c r="B95" s="50" t="s">
        <v>111</v>
      </c>
      <c r="C95" s="67"/>
      <c r="D95" s="53"/>
    </row>
    <row r="96" spans="1:4" ht="38.25">
      <c r="A96" s="4"/>
      <c r="B96" s="50" t="s">
        <v>112</v>
      </c>
      <c r="C96" s="32">
        <f>2705118+12355</f>
        <v>2717473</v>
      </c>
      <c r="D96" s="76">
        <f>2807019+12849</f>
        <v>2819868</v>
      </c>
    </row>
    <row r="97" spans="1:4" ht="63.75">
      <c r="A97" s="4"/>
      <c r="B97" s="50" t="s">
        <v>113</v>
      </c>
      <c r="C97" s="32">
        <f>5289993.85-69724.41</f>
        <v>5220269.4399999995</v>
      </c>
      <c r="D97" s="76">
        <f>4396074.01+14998.44</f>
        <v>4411072.45</v>
      </c>
    </row>
    <row r="98" spans="1:4" ht="89.25">
      <c r="A98" s="74"/>
      <c r="B98" s="59" t="s">
        <v>136</v>
      </c>
      <c r="C98" s="32">
        <v>5156950</v>
      </c>
      <c r="D98" s="76">
        <v>5156950</v>
      </c>
    </row>
    <row r="99" spans="1:4" ht="38.25">
      <c r="A99" s="71"/>
      <c r="B99" s="50" t="s">
        <v>133</v>
      </c>
      <c r="C99" s="32">
        <v>761279.56</v>
      </c>
      <c r="D99" s="76">
        <v>761279.56</v>
      </c>
    </row>
    <row r="100" spans="1:4" ht="186.75" hidden="1" customHeight="1">
      <c r="A100" s="73"/>
      <c r="B100" s="59" t="s">
        <v>137</v>
      </c>
      <c r="C100" s="32"/>
      <c r="D100" s="76"/>
    </row>
    <row r="101" spans="1:4" ht="72.75" hidden="1" customHeight="1">
      <c r="A101" s="79" t="s">
        <v>141</v>
      </c>
      <c r="B101" s="58" t="s">
        <v>142</v>
      </c>
      <c r="C101" s="32"/>
      <c r="D101" s="76"/>
    </row>
    <row r="102" spans="1:4" ht="79.5" customHeight="1">
      <c r="A102" s="4" t="s">
        <v>114</v>
      </c>
      <c r="B102" s="44" t="s">
        <v>115</v>
      </c>
      <c r="C102" s="67">
        <f>5329500-193800</f>
        <v>5135700</v>
      </c>
      <c r="D102" s="55">
        <f>5329500-355300</f>
        <v>4974200</v>
      </c>
    </row>
    <row r="103" spans="1:4" ht="31.5" customHeight="1">
      <c r="A103" s="71" t="s">
        <v>134</v>
      </c>
      <c r="B103" s="44" t="s">
        <v>135</v>
      </c>
      <c r="C103" s="72">
        <f>2993771+13838</f>
        <v>3007609</v>
      </c>
      <c r="D103" s="55">
        <f>3113522+14393</f>
        <v>3127915</v>
      </c>
    </row>
    <row r="104" spans="1:4" ht="27.75" customHeight="1">
      <c r="A104" s="71" t="s">
        <v>130</v>
      </c>
      <c r="B104" s="44" t="s">
        <v>131</v>
      </c>
      <c r="C104" s="72">
        <f>C106</f>
        <v>288966</v>
      </c>
      <c r="D104" s="55">
        <f>D106</f>
        <v>300525</v>
      </c>
    </row>
    <row r="105" spans="1:4" ht="14.25" customHeight="1">
      <c r="A105" s="71"/>
      <c r="B105" s="44" t="s">
        <v>86</v>
      </c>
      <c r="C105" s="72"/>
      <c r="D105" s="55"/>
    </row>
    <row r="106" spans="1:4" ht="63" customHeight="1">
      <c r="A106" s="71"/>
      <c r="B106" s="44" t="s">
        <v>132</v>
      </c>
      <c r="C106" s="72">
        <f>596118-307152</f>
        <v>288966</v>
      </c>
      <c r="D106" s="55">
        <f>618643-318118</f>
        <v>300525</v>
      </c>
    </row>
    <row r="107" spans="1:4">
      <c r="A107" s="10" t="s">
        <v>116</v>
      </c>
      <c r="B107" s="26" t="s">
        <v>117</v>
      </c>
      <c r="C107" s="27">
        <f>C110+C111+C109</f>
        <v>21793872</v>
      </c>
      <c r="D107" s="27">
        <f>D110+D111+D109</f>
        <v>22063030.32</v>
      </c>
    </row>
    <row r="108" spans="1:4" ht="70.5" hidden="1" customHeight="1">
      <c r="A108" s="61" t="s">
        <v>118</v>
      </c>
      <c r="B108" s="62" t="s">
        <v>119</v>
      </c>
      <c r="C108" s="63"/>
      <c r="D108" s="52"/>
    </row>
    <row r="109" spans="1:4" ht="143.25" customHeight="1">
      <c r="A109" s="35" t="s">
        <v>154</v>
      </c>
      <c r="B109" s="60" t="s">
        <v>155</v>
      </c>
      <c r="C109" s="63">
        <v>937440</v>
      </c>
      <c r="D109" s="85">
        <v>937440</v>
      </c>
    </row>
    <row r="110" spans="1:4" ht="63.75">
      <c r="A110" s="35" t="s">
        <v>120</v>
      </c>
      <c r="B110" s="60" t="s">
        <v>121</v>
      </c>
      <c r="C110" s="36">
        <f>14274000+5070000</f>
        <v>19344000</v>
      </c>
      <c r="D110" s="55">
        <f>14274000+5311800</f>
        <v>19585800</v>
      </c>
    </row>
    <row r="111" spans="1:4" ht="63.75">
      <c r="A111" s="35" t="s">
        <v>149</v>
      </c>
      <c r="B111" s="60" t="s">
        <v>145</v>
      </c>
      <c r="C111" s="36">
        <f>3382856.64-1870424.64</f>
        <v>1512432.0000000002</v>
      </c>
      <c r="D111" s="55">
        <f>3382856.64-1843066.32</f>
        <v>1539790.32</v>
      </c>
    </row>
    <row r="112" spans="1:4">
      <c r="A112" s="37"/>
      <c r="B112" s="8" t="s">
        <v>122</v>
      </c>
      <c r="C112" s="38">
        <f>C53+C13</f>
        <v>664907811.19000006</v>
      </c>
      <c r="D112" s="38">
        <f>D53+D13</f>
        <v>693034678.06000006</v>
      </c>
    </row>
  </sheetData>
  <mergeCells count="25">
    <mergeCell ref="B10:B11"/>
    <mergeCell ref="A10:A11"/>
    <mergeCell ref="B2:D2"/>
    <mergeCell ref="B3:D3"/>
    <mergeCell ref="B4:D4"/>
    <mergeCell ref="B5:D5"/>
    <mergeCell ref="A7:D7"/>
    <mergeCell ref="A8:D8"/>
    <mergeCell ref="C10:D10"/>
    <mergeCell ref="A43:A44"/>
    <mergeCell ref="B43:B44"/>
    <mergeCell ref="C43:C44"/>
    <mergeCell ref="D23:D24"/>
    <mergeCell ref="D43:D44"/>
    <mergeCell ref="D33:D34"/>
    <mergeCell ref="B33:B34"/>
    <mergeCell ref="A33:A34"/>
    <mergeCell ref="D15:D16"/>
    <mergeCell ref="A23:A24"/>
    <mergeCell ref="B23:B24"/>
    <mergeCell ref="C23:C24"/>
    <mergeCell ref="C33:C34"/>
    <mergeCell ref="A15:A16"/>
    <mergeCell ref="B15:B16"/>
    <mergeCell ref="C15:C16"/>
  </mergeCells>
  <pageMargins left="0.70866141732283472" right="0.70866141732283472" top="0.55118110236220474" bottom="0.55118110236220474" header="0.31496062992125984" footer="0.31496062992125984"/>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2026-2027</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2024-12-20T05:34:58Z</cp:lastPrinted>
  <dcterms:created xsi:type="dcterms:W3CDTF">2020-11-09T02:50:51Z</dcterms:created>
  <dcterms:modified xsi:type="dcterms:W3CDTF">2024-12-20T05:35:01Z</dcterms:modified>
</cp:coreProperties>
</file>